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D:\Smrutika Thoti\OneDrive - Travel food Services\Hyderabad\Landside Kitchen\Interior\"/>
    </mc:Choice>
  </mc:AlternateContent>
  <bookViews>
    <workbookView xWindow="-110" yWindow="-110" windowWidth="23260" windowHeight="12460"/>
  </bookViews>
  <sheets>
    <sheet name="HYDRABAD LAND SIDE KITCHEN" sheetId="10"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10" l="1"/>
  <c r="G32" i="10"/>
  <c r="G30" i="10"/>
  <c r="G43" i="10" l="1"/>
  <c r="G41" i="10"/>
  <c r="G42" i="10"/>
  <c r="G40" i="10"/>
  <c r="G27" i="10" l="1"/>
  <c r="G39" i="10"/>
  <c r="G28" i="10" l="1"/>
  <c r="G23" i="10" l="1"/>
  <c r="G24" i="10"/>
  <c r="G25" i="10"/>
  <c r="G22" i="10"/>
  <c r="G20" i="10"/>
  <c r="G38" i="10"/>
  <c r="G19" i="10"/>
  <c r="G17" i="10"/>
  <c r="G18" i="10"/>
  <c r="G44" i="10" l="1"/>
  <c r="G45" i="10" l="1"/>
  <c r="G46" i="10" s="1"/>
</calcChain>
</file>

<file path=xl/sharedStrings.xml><?xml version="1.0" encoding="utf-8"?>
<sst xmlns="http://schemas.openxmlformats.org/spreadsheetml/2006/main" count="94" uniqueCount="78">
  <si>
    <t>SR.NO.</t>
  </si>
  <si>
    <t>ITEM</t>
  </si>
  <si>
    <t>DESCRIPTION</t>
  </si>
  <si>
    <t>UNIT</t>
  </si>
  <si>
    <t>RATE</t>
  </si>
  <si>
    <t>AMOUNT</t>
  </si>
  <si>
    <t>REMARK</t>
  </si>
  <si>
    <t>TOTAL</t>
  </si>
  <si>
    <t>GST EXTRA @ 18%</t>
  </si>
  <si>
    <t>GR. TOTAL</t>
  </si>
  <si>
    <t>Internal Plaster</t>
  </si>
  <si>
    <t>PCC Work</t>
  </si>
  <si>
    <t>COBA Work</t>
  </si>
  <si>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</si>
  <si>
    <t>Civil works</t>
  </si>
  <si>
    <t>Sq.Ft</t>
  </si>
  <si>
    <t>Flooring &amp; Cladding</t>
  </si>
  <si>
    <t xml:space="preserve">Kota Flooring </t>
  </si>
  <si>
    <t xml:space="preserve">WATERPROOFING </t>
  </si>
  <si>
    <t>Providing and laying a proprietary chemical waterproofing system consisting of polymer-modified acrylic base coating in two coats in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</si>
  <si>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Half brick partition walls</t>
  </si>
  <si>
    <r>
      <t xml:space="preserve">P&amp;A of </t>
    </r>
    <r>
      <rPr>
        <b/>
        <sz val="10"/>
        <rFont val="Calibri"/>
        <family val="2"/>
        <scheme val="minor"/>
      </rPr>
      <t>single coat backing plaster of 15-18 mm thick</t>
    </r>
    <r>
      <rPr>
        <sz val="10"/>
        <rFont val="Calibri"/>
        <family val="2"/>
        <scheme val="minor"/>
      </rPr>
      <t xml:space="preserve">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r>
  </si>
  <si>
    <r>
      <t xml:space="preserve">Providing and laying up to </t>
    </r>
    <r>
      <rPr>
        <b/>
        <sz val="10"/>
        <rFont val="Calibri"/>
        <family val="2"/>
        <scheme val="minor"/>
      </rPr>
      <t>50-75 mm thick cement concrete flooring</t>
    </r>
    <r>
      <rPr>
        <sz val="10"/>
        <rFont val="Calibri"/>
        <family val="2"/>
        <scheme val="minor"/>
      </rPr>
      <t xml:space="preserve">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</si>
  <si>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t>BOQ STANDARDISATION, IMPLEMENTATION AND COST CONSULTANCY</t>
  </si>
  <si>
    <t>GENERAL NOTES</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</si>
  <si>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</si>
  <si>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</si>
  <si>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</si>
  <si>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</si>
  <si>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</si>
  <si>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</si>
  <si>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</si>
  <si>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</si>
  <si>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</si>
  <si>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r>
      <t xml:space="preserve">Providing and fixing in position commercial wall tile in white colour of approved make &amp; shade on any surface as per details in drawing and </t>
    </r>
    <r>
      <rPr>
        <b/>
        <sz val="10"/>
        <color theme="1"/>
        <rFont val="Calibri"/>
        <family val="2"/>
        <scheme val="minor"/>
      </rPr>
      <t>Over 12-25 mm thk bed of cement mortar 1:3 (cement: fine sand )</t>
    </r>
    <r>
      <rPr>
        <sz val="10"/>
        <color theme="1"/>
        <rFont val="Calibri"/>
        <family val="2"/>
        <scheme val="minor"/>
      </rPr>
      <t xml:space="preserve"> with thick grey cement slurry, with hairline joints using cement grout. The job included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t>
    </r>
    <r>
      <rPr>
        <sz val="10"/>
        <color theme="5" tint="-0.249977111117893"/>
        <rFont val="Calibri"/>
        <family val="2"/>
        <scheme val="minor"/>
      </rPr>
      <t xml:space="preserve"> </t>
    </r>
  </si>
  <si>
    <t>Kota Skirting</t>
  </si>
  <si>
    <t>Fixing &amp; laying of 150mm high and 20mm average thickness kota stone for skirting with bedding of appropriate approved make adhesive &amp; colour joint filler inclusive of making all groove/ chamfering/ rounding/ hole where ever required, in proper line and level in all direction, polishing/ finishing/ cleaning etc. Complete as per detail drawing, specification and as directed by PMC.</t>
  </si>
  <si>
    <t>Kota stone slab flooring over 25-30 mm (average) thick base laid over and jointed with grey cement slurry mixed with pigment to match the shade of the slab including rubbing and polishing complete with base of cement mortar 1 : 4 (1 cement : 4 coarse sand) :</t>
  </si>
  <si>
    <t>Metal Grid Ceiling</t>
  </si>
  <si>
    <t>Providing and fitting of false ceiling consisting of 20g Aluminium planks made of pre- coated ( Top &amp; Bottom ) &amp; Size : 600mmx600mm tiles . False Ceiling with necessary supports , hangers etc. provided to install light fitting , fresh air grill etc. ( from Hunter Douglas or Armstrong )</t>
  </si>
  <si>
    <t>(Measurement shall be taken of the plan area only nothing extra for cove or verticle designs upto 3'-8" height) Suspending system and frame work shall match to compliment the layout of A.C. Ducts / grills, electrical / fire protection wiring / fixtures, Return Air grills etc. Rate to include provision of extra frame work needed due to layout refered above and fixtures etc. Rates to include necessary scaffolding.</t>
  </si>
  <si>
    <t>Providing &amp; fixing Gypsum Board False ceiling with Saint Gobain "ULTRA" Main ceiling sections at 1200 c/c &amp; Cross members at 450 c/c. The grid work to be suspended from ceiling with Hangers at every 1200 c/c both directions. The Frame work to be as per manufacturer's specifications. False ceiling is finished with 12.5 mm thk. gypsum board for (Saint gobain make) to be screwerd to the frame. The board is finished with fillign the tapered edges of the board with jointing compound and finishing with PAPER tape of INDIA GYPSUM. The ceiling is finished with a top coat as per approved manufacturer. The item includes all necessary cut outs for electrical / air conditioning grills and necessary frame work for them. Item includes Cove and curve designs. (Only Plan area is considered for area calculations) Make- Gyproc - Gyp serra</t>
  </si>
  <si>
    <t xml:space="preserve">Wall Paint </t>
  </si>
  <si>
    <t>Providing and Applying Acrylic Emulsion Paint ( Scratch resistance / washable )( LOW VOC PAINT ) to  Gypsum ceiling surfaces of approved make, colour and shade in two coats until the satisfaction of the client (surface and finish acceptable to the PIC must be achieved by the contractor within two coats and any additional coats if required shall be at the cost of the contractor), including preparing existing surfaces by scraping away and loose particles, dust etc., by washing and scrubbing, filling up with crack filler, binder; cleaning and making the surface dust-free, applying approved putty and rubbing with sandpaper to make surface smooth to approval of the Project in-charge and applying a one primer coat of paint as recommended by approved paint manufacturer, including required scaffolding, cleaning and protecting till the handing over of site etc. all complete at all heights and leads as per specifications or as directed by the Project in-charge to entire his satisfaction.</t>
  </si>
  <si>
    <r>
      <rPr>
        <sz val="10"/>
        <rFont val="Calibri"/>
        <family val="1"/>
      </rPr>
      <t>SS Corner Guard</t>
    </r>
  </si>
  <si>
    <t>RFt</t>
  </si>
  <si>
    <t>Providing and laying 4.5"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t>
  </si>
  <si>
    <t>Wall Tile Cladding -(commercial) -1</t>
  </si>
  <si>
    <t>Wall Tile Cladding -(commercial)-2</t>
  </si>
  <si>
    <t>False ceiling</t>
  </si>
  <si>
    <t xml:space="preserve">Vertical Gypsum false ceiling       </t>
  </si>
  <si>
    <t>P&amp;F of 304 grade 3mm thick SS Corner guard (25mm x 25mm), Chrome finished as per approved sample, fixing with SS corner gaurd to be fixing with silicon glue on each corner of the kitchen's wall after cladding of tiles, so that the corner may be protected from the damages.  Complete in proper line &amp; level and site engineer's instruction.</t>
  </si>
  <si>
    <t>A</t>
  </si>
  <si>
    <t>B</t>
  </si>
  <si>
    <t>C</t>
  </si>
  <si>
    <t>D</t>
  </si>
  <si>
    <t>QTY</t>
  </si>
  <si>
    <t>HYDERABAD LAND SIDE KITCHEN</t>
  </si>
  <si>
    <t>Note:</t>
  </si>
  <si>
    <t>There is a sump of 600mm, it should be filled below the PCC and then the floor finishin will happen. Consider the cost of filling in the floor finish and leveling.</t>
  </si>
  <si>
    <t xml:space="preserve">Flush Door </t>
  </si>
  <si>
    <t xml:space="preserve">Providing &amp; fixing 38mm thick water proof Flush door with 1 mm thk. laminate on tha both sides as per design .The item incliudes providing and fixing shaukat made from 100mmx50mm teak  wood memberrs .The doors are to have all hardware fittings such as 125mm SS hinges,SS handles,SS tower bolts, morticelock(Dorma/Hettich/Godrej) etc.Complete to the satisfaction of the Architech/Designer.   </t>
  </si>
  <si>
    <t>D-1</t>
  </si>
  <si>
    <t>D-2</t>
  </si>
  <si>
    <t>Width-1000mm &amp;height-2100mm</t>
  </si>
  <si>
    <t>Width-810mm &amp;height-2100mm</t>
  </si>
  <si>
    <t>D-3</t>
  </si>
  <si>
    <t>Width-1000mm &amp;height-2025mm</t>
  </si>
  <si>
    <t>NOS.</t>
  </si>
  <si>
    <t>FURNITURE (WORK STASTION)</t>
  </si>
  <si>
    <t xml:space="preserve">Wroght iron table stand as per reference in furniture schedule and as per selection by architect.Finshed with black Powder coated stand with specific. </t>
  </si>
  <si>
    <t xml:space="preserve">Fabricate the metal base according to the approved design or as per the specifications provided. The design includes specific shapes, dimensions, leg , and other design elements. </t>
  </si>
  <si>
    <t>Providing &amp; fixing an 38x38m ms hollow sq.pipe 14 gauge metal base stand for the specified work station as per design.</t>
  </si>
  <si>
    <t xml:space="preserve">38x38mm Hollow pipe work station stand </t>
  </si>
  <si>
    <r>
      <rPr>
        <b/>
        <sz val="10"/>
        <color theme="1"/>
        <rFont val="Calibri"/>
        <family val="2"/>
      </rPr>
      <t>Work station Size:</t>
    </r>
    <r>
      <rPr>
        <sz val="10"/>
        <color theme="1"/>
        <rFont val="Calibri"/>
        <family val="2"/>
      </rPr>
      <t xml:space="preserve"> 6'-0" (L) X 1'-6" (W) X 2'-6" (H)</t>
    </r>
  </si>
  <si>
    <t>E</t>
  </si>
  <si>
    <t>Pre laminate particle board  at the work station top</t>
  </si>
  <si>
    <t xml:space="preserve">Providing &amp; fixing a 25mm thick pre laminate particle board as the top surface of the work station, applied over the ms frame.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</si>
</sst>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 #,##0.00"/>
    <numFmt numFmtId="166" formatCode="0.0"/>
  </numFmts>
  <fonts count="26" x14ac:knownFonts="1">
    <font>
      <sz val="11"/>
      <color theme="1"/>
      <name val="Calibri"/>
      <family val="2"/>
      <scheme val="minor"/>
    </font>
    <font>
      <sz val="11"/>
      <color theme="1"/>
      <name val="Calibri"/>
      <family val="2"/>
      <scheme val="minor"/>
    </font>
    <font>
      <sz val="10"/>
      <color theme="1"/>
      <name val="Calibri"/>
      <family val="2"/>
      <scheme val="minor"/>
    </font>
    <font>
      <sz val="10"/>
      <name val="Calibri"/>
      <family val="2"/>
    </font>
    <font>
      <sz val="10"/>
      <color rgb="FF000000"/>
      <name val="Calibri"/>
      <family val="2"/>
    </font>
    <font>
      <b/>
      <sz val="10"/>
      <color theme="1"/>
      <name val="Calibri"/>
      <family val="2"/>
      <scheme val="minor"/>
    </font>
    <font>
      <sz val="10"/>
      <name val="Arial"/>
      <family val="2"/>
    </font>
    <font>
      <sz val="11"/>
      <name val="Calibri"/>
      <family val="2"/>
    </font>
    <font>
      <b/>
      <sz val="11"/>
      <name val="Calibri"/>
      <family val="2"/>
    </font>
    <font>
      <b/>
      <sz val="20"/>
      <color theme="1"/>
      <name val="Calibri"/>
      <family val="2"/>
      <scheme val="minor"/>
    </font>
    <font>
      <sz val="10"/>
      <name val="MS Sans Serif"/>
      <family val="2"/>
      <charset val="1"/>
    </font>
    <font>
      <sz val="11"/>
      <color indexed="8"/>
      <name val="Calibri"/>
      <family val="2"/>
      <charset val="1"/>
    </font>
    <font>
      <sz val="10"/>
      <name val="Calibri"/>
      <family val="2"/>
      <scheme val="minor"/>
    </font>
    <font>
      <sz val="10"/>
      <color rgb="FF000000"/>
      <name val="Calibri"/>
      <family val="2"/>
      <scheme val="minor"/>
    </font>
    <font>
      <sz val="10"/>
      <color rgb="FF222222"/>
      <name val="Calibri"/>
      <family val="2"/>
      <scheme val="minor"/>
    </font>
    <font>
      <b/>
      <sz val="10"/>
      <name val="Calibri"/>
      <family val="2"/>
      <scheme val="minor"/>
    </font>
    <font>
      <sz val="11"/>
      <color theme="1"/>
      <name val="Calibri"/>
      <family val="2"/>
      <scheme val="minor"/>
    </font>
    <font>
      <b/>
      <sz val="10"/>
      <color theme="1"/>
      <name val="Calibri"/>
      <family val="2"/>
    </font>
    <font>
      <sz val="10"/>
      <color theme="1"/>
      <name val="Calibri"/>
      <family val="2"/>
    </font>
    <font>
      <sz val="11"/>
      <color theme="1"/>
      <name val="Calibri"/>
      <family val="2"/>
    </font>
    <font>
      <sz val="10"/>
      <color theme="5" tint="-0.249977111117893"/>
      <name val="Calibri"/>
      <family val="2"/>
      <scheme val="minor"/>
    </font>
    <font>
      <b/>
      <sz val="14"/>
      <color theme="1"/>
      <name val="Calibri"/>
      <family val="2"/>
      <scheme val="minor"/>
    </font>
    <font>
      <b/>
      <sz val="12"/>
      <color theme="1"/>
      <name val="Calibri"/>
      <family val="2"/>
    </font>
    <font>
      <sz val="10"/>
      <color theme="1"/>
      <name val="Calibri"/>
      <family val="2"/>
    </font>
    <font>
      <sz val="10"/>
      <name val="Calibri"/>
      <family val="1"/>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00B050"/>
        <bgColor indexed="64"/>
      </patternFill>
    </fill>
    <fill>
      <patternFill patternType="solid">
        <fgColor rgb="FF00B050"/>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6"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0" fontId="6" fillId="0" borderId="0"/>
    <xf numFmtId="0" fontId="1" fillId="0" borderId="0"/>
    <xf numFmtId="164" fontId="6" fillId="0" borderId="0" applyFont="0" applyFill="0" applyBorder="0" applyAlignment="0" applyProtection="0"/>
    <xf numFmtId="0" fontId="10" fillId="0" borderId="0"/>
    <xf numFmtId="0" fontId="11" fillId="0" borderId="0"/>
    <xf numFmtId="43" fontId="1" fillId="0" borderId="0" applyFont="0" applyFill="0" applyBorder="0" applyAlignment="0" applyProtection="0"/>
    <xf numFmtId="0" fontId="1"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84">
    <xf numFmtId="0" fontId="0" fillId="0" borderId="0" xfId="0"/>
    <xf numFmtId="0" fontId="2" fillId="2" borderId="1" xfId="0" applyFont="1" applyFill="1" applyBorder="1"/>
    <xf numFmtId="0" fontId="2" fillId="0" borderId="1" xfId="0" applyFont="1" applyBorder="1" applyAlignment="1">
      <alignment horizontal="center"/>
    </xf>
    <xf numFmtId="0" fontId="2" fillId="0" borderId="1" xfId="0" applyFont="1" applyBorder="1" applyAlignment="1">
      <alignment wrapText="1"/>
    </xf>
    <xf numFmtId="0" fontId="2" fillId="0" borderId="1" xfId="0" applyFont="1" applyBorder="1"/>
    <xf numFmtId="1" fontId="4" fillId="2" borderId="1" xfId="0" applyNumberFormat="1" applyFont="1" applyFill="1" applyBorder="1" applyAlignment="1">
      <alignment horizontal="center" vertical="center" shrinkToFit="1"/>
    </xf>
    <xf numFmtId="2" fontId="4" fillId="2" borderId="1" xfId="0" applyNumberFormat="1" applyFont="1" applyFill="1" applyBorder="1" applyAlignment="1">
      <alignment horizontal="center" vertical="center" shrinkToFit="1"/>
    </xf>
    <xf numFmtId="2" fontId="4" fillId="4" borderId="1" xfId="0" applyNumberFormat="1" applyFont="1" applyFill="1" applyBorder="1" applyAlignment="1">
      <alignment horizontal="center" vertical="center" shrinkToFit="1"/>
    </xf>
    <xf numFmtId="165" fontId="4" fillId="2" borderId="1" xfId="0" applyNumberFormat="1" applyFont="1" applyFill="1" applyBorder="1" applyAlignment="1">
      <alignment horizontal="center" vertical="center" shrinkToFit="1"/>
    </xf>
    <xf numFmtId="0" fontId="2"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0" fillId="0" borderId="1" xfId="0" applyBorder="1" applyAlignment="1">
      <alignment horizontal="center"/>
    </xf>
    <xf numFmtId="0" fontId="5" fillId="3" borderId="1" xfId="0" applyFont="1" applyFill="1" applyBorder="1" applyAlignment="1">
      <alignment horizontal="right" wrapText="1"/>
    </xf>
    <xf numFmtId="0" fontId="2" fillId="3" borderId="1" xfId="0" applyFont="1" applyFill="1" applyBorder="1"/>
    <xf numFmtId="0" fontId="2" fillId="3" borderId="1" xfId="0" applyFont="1" applyFill="1" applyBorder="1" applyAlignment="1">
      <alignment horizontal="center"/>
    </xf>
    <xf numFmtId="0" fontId="2" fillId="3" borderId="1" xfId="0" applyFont="1" applyFill="1" applyBorder="1" applyAlignment="1">
      <alignment wrapText="1"/>
    </xf>
    <xf numFmtId="0" fontId="5" fillId="2" borderId="1" xfId="0" applyFont="1" applyFill="1" applyBorder="1" applyAlignment="1">
      <alignment horizontal="right" wrapText="1"/>
    </xf>
    <xf numFmtId="0" fontId="8" fillId="3" borderId="1" xfId="0" applyFont="1" applyFill="1" applyBorder="1" applyAlignment="1">
      <alignment horizontal="center" vertical="top" wrapText="1"/>
    </xf>
    <xf numFmtId="0" fontId="0" fillId="3" borderId="1" xfId="0" applyFill="1" applyBorder="1" applyAlignment="1">
      <alignment horizontal="center"/>
    </xf>
    <xf numFmtId="0" fontId="2" fillId="0" borderId="1" xfId="0" applyFont="1" applyBorder="1" applyAlignment="1">
      <alignment horizontal="left" vertical="center" wrapText="1"/>
    </xf>
    <xf numFmtId="166" fontId="13" fillId="0" borderId="1" xfId="0" applyNumberFormat="1" applyFont="1" applyBorder="1" applyAlignment="1">
      <alignment horizontal="left" vertical="center" shrinkToFit="1"/>
    </xf>
    <xf numFmtId="0" fontId="12" fillId="0" borderId="1" xfId="0" applyFont="1" applyBorder="1" applyAlignment="1">
      <alignment horizontal="left" vertical="center"/>
    </xf>
    <xf numFmtId="0" fontId="12" fillId="0" borderId="1" xfId="0" applyFont="1" applyBorder="1" applyAlignment="1">
      <alignment vertical="center" wrapText="1"/>
    </xf>
    <xf numFmtId="0" fontId="9" fillId="2" borderId="1" xfId="0" applyFont="1" applyFill="1" applyBorder="1" applyAlignment="1">
      <alignment horizontal="center" vertical="center" wrapText="1"/>
    </xf>
    <xf numFmtId="0" fontId="0" fillId="0" borderId="1" xfId="0" applyBorder="1" applyAlignment="1">
      <alignment horizontal="left" vertical="top"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9" fillId="2" borderId="1" xfId="0" applyFont="1" applyFill="1" applyBorder="1" applyAlignment="1">
      <alignment horizontal="center" vertical="top" wrapText="1"/>
    </xf>
    <xf numFmtId="0" fontId="0" fillId="0" borderId="1" xfId="0" applyBorder="1"/>
    <xf numFmtId="0" fontId="18" fillId="0" borderId="1" xfId="0" applyFont="1" applyBorder="1" applyAlignment="1">
      <alignment horizontal="center" vertical="top"/>
    </xf>
    <xf numFmtId="0" fontId="18" fillId="0" borderId="1" xfId="0" applyFont="1" applyBorder="1" applyAlignment="1">
      <alignment vertical="center"/>
    </xf>
    <xf numFmtId="0" fontId="18" fillId="0" borderId="1" xfId="0" applyFont="1" applyBorder="1"/>
    <xf numFmtId="0" fontId="18" fillId="0" borderId="1" xfId="0" applyFont="1" applyBorder="1" applyAlignment="1">
      <alignment vertical="top" wrapText="1"/>
    </xf>
    <xf numFmtId="0" fontId="19" fillId="0" borderId="1" xfId="0" applyFont="1" applyBorder="1"/>
    <xf numFmtId="0" fontId="18" fillId="0" borderId="1" xfId="0" applyFont="1" applyBorder="1" applyAlignment="1">
      <alignment horizontal="left" vertical="center" wrapText="1"/>
    </xf>
    <xf numFmtId="0" fontId="18" fillId="0" borderId="1" xfId="0" applyFont="1" applyBorder="1" applyAlignment="1">
      <alignment horizontal="left" vertical="top" wrapText="1"/>
    </xf>
    <xf numFmtId="0" fontId="2" fillId="0" borderId="0" xfId="0" applyFont="1" applyAlignment="1">
      <alignment horizontal="center"/>
    </xf>
    <xf numFmtId="0" fontId="2" fillId="0" borderId="0" xfId="0" applyFont="1"/>
    <xf numFmtId="0" fontId="2" fillId="0" borderId="0" xfId="0" applyFont="1" applyAlignment="1">
      <alignment wrapText="1"/>
    </xf>
    <xf numFmtId="0" fontId="2" fillId="2" borderId="0" xfId="0" applyFont="1" applyFill="1" applyAlignment="1">
      <alignment wrapText="1"/>
    </xf>
    <xf numFmtId="0" fontId="0" fillId="0" borderId="0" xfId="0" applyAlignment="1">
      <alignment horizontal="center"/>
    </xf>
    <xf numFmtId="0" fontId="2" fillId="0" borderId="1" xfId="13" applyFont="1" applyBorder="1" applyAlignment="1">
      <alignment horizontal="left" vertical="center" wrapText="1"/>
    </xf>
    <xf numFmtId="0" fontId="2" fillId="2" borderId="1" xfId="13" applyFont="1" applyFill="1" applyBorder="1" applyAlignment="1">
      <alignment horizontal="left" vertical="top" wrapText="1" shrinkToFit="1"/>
    </xf>
    <xf numFmtId="0" fontId="3" fillId="2" borderId="1" xfId="0" applyFont="1" applyFill="1" applyBorder="1" applyAlignment="1">
      <alignment horizontal="center" vertical="center" wrapText="1"/>
    </xf>
    <xf numFmtId="0" fontId="12" fillId="0" borderId="1" xfId="0" applyFont="1" applyBorder="1" applyAlignment="1">
      <alignment vertical="top" wrapText="1"/>
    </xf>
    <xf numFmtId="0" fontId="2" fillId="2" borderId="1" xfId="0" applyFont="1" applyFill="1" applyBorder="1" applyAlignment="1">
      <alignment horizontal="center" vertical="center"/>
    </xf>
    <xf numFmtId="0" fontId="3" fillId="0" borderId="1" xfId="0" applyFont="1" applyBorder="1" applyAlignment="1">
      <alignment horizontal="left" vertical="center"/>
    </xf>
    <xf numFmtId="2" fontId="4" fillId="0" borderId="1" xfId="0" applyNumberFormat="1" applyFont="1" applyBorder="1" applyAlignment="1">
      <alignment vertical="top" wrapText="1"/>
    </xf>
    <xf numFmtId="0" fontId="0" fillId="0" borderId="1" xfId="0" applyBorder="1" applyAlignment="1">
      <alignment wrapText="1"/>
    </xf>
    <xf numFmtId="0" fontId="0" fillId="2" borderId="1" xfId="0" applyFill="1" applyBorder="1" applyAlignment="1">
      <alignment wrapText="1"/>
    </xf>
    <xf numFmtId="0" fontId="8" fillId="3" borderId="1" xfId="0" applyFont="1" applyFill="1" applyBorder="1" applyAlignment="1">
      <alignment horizontal="left" vertical="top" wrapText="1" indent="2"/>
    </xf>
    <xf numFmtId="0" fontId="24" fillId="0" borderId="1" xfId="0" applyFont="1" applyBorder="1" applyAlignment="1">
      <alignment horizontal="left" vertical="top" wrapText="1"/>
    </xf>
    <xf numFmtId="0" fontId="3" fillId="2" borderId="1" xfId="0" applyFont="1" applyFill="1" applyBorder="1" applyAlignment="1">
      <alignment horizontal="left" vertical="center" wrapText="1"/>
    </xf>
    <xf numFmtId="0" fontId="24" fillId="2" borderId="1" xfId="0" applyFont="1" applyFill="1" applyBorder="1" applyAlignment="1">
      <alignment horizontal="left" vertical="center" wrapText="1"/>
    </xf>
    <xf numFmtId="0" fontId="0" fillId="5" borderId="1" xfId="0" applyFill="1" applyBorder="1" applyAlignment="1">
      <alignment vertical="center" wrapText="1"/>
    </xf>
    <xf numFmtId="0" fontId="7" fillId="5" borderId="1" xfId="0" applyFont="1" applyFill="1" applyBorder="1" applyAlignment="1">
      <alignment vertical="top" wrapText="1"/>
    </xf>
    <xf numFmtId="0" fontId="8" fillId="5" borderId="1" xfId="0" applyFont="1" applyFill="1" applyBorder="1" applyAlignment="1">
      <alignment vertical="top" wrapText="1"/>
    </xf>
    <xf numFmtId="0" fontId="17" fillId="0" borderId="1" xfId="0" applyFont="1" applyBorder="1" applyAlignment="1">
      <alignment horizontal="center" vertical="top"/>
    </xf>
    <xf numFmtId="0" fontId="8" fillId="5" borderId="1" xfId="0" applyFont="1" applyFill="1" applyBorder="1" applyAlignment="1">
      <alignment horizontal="center" vertical="top" wrapText="1"/>
    </xf>
    <xf numFmtId="2" fontId="18" fillId="6" borderId="1" xfId="0" applyNumberFormat="1" applyFont="1" applyFill="1" applyBorder="1" applyAlignment="1">
      <alignment vertical="center" wrapText="1"/>
    </xf>
    <xf numFmtId="0" fontId="2" fillId="2" borderId="1" xfId="0" applyFont="1" applyFill="1" applyBorder="1" applyAlignment="1">
      <alignment vertical="center"/>
    </xf>
    <xf numFmtId="2" fontId="4" fillId="4" borderId="1" xfId="0" applyNumberFormat="1" applyFont="1" applyFill="1" applyBorder="1" applyAlignment="1">
      <alignment vertical="center" shrinkToFit="1"/>
    </xf>
    <xf numFmtId="165" fontId="4" fillId="2" borderId="1" xfId="0" applyNumberFormat="1" applyFont="1" applyFill="1" applyBorder="1" applyAlignment="1">
      <alignment vertical="center" shrinkToFit="1"/>
    </xf>
    <xf numFmtId="0" fontId="2" fillId="2" borderId="1" xfId="0" applyFont="1" applyFill="1" applyBorder="1" applyAlignment="1">
      <alignment horizontal="left" vertical="center"/>
    </xf>
    <xf numFmtId="165" fontId="5" fillId="3" borderId="1" xfId="0" applyNumberFormat="1" applyFont="1" applyFill="1" applyBorder="1" applyAlignment="1">
      <alignment horizontal="center"/>
    </xf>
    <xf numFmtId="0" fontId="14" fillId="7" borderId="1" xfId="0" applyFont="1" applyFill="1" applyBorder="1" applyAlignment="1">
      <alignment horizontal="left" vertical="center" wrapText="1"/>
    </xf>
    <xf numFmtId="0" fontId="18" fillId="7" borderId="1" xfId="0" applyFont="1" applyFill="1" applyBorder="1" applyAlignment="1">
      <alignment horizontal="left" vertical="center" wrapText="1"/>
    </xf>
    <xf numFmtId="0" fontId="18" fillId="7" borderId="1" xfId="0" applyFont="1" applyFill="1" applyBorder="1" applyAlignment="1">
      <alignment horizontal="left" vertical="top" wrapText="1"/>
    </xf>
    <xf numFmtId="2" fontId="18" fillId="8" borderId="1" xfId="0" applyNumberFormat="1" applyFont="1" applyFill="1" applyBorder="1" applyAlignment="1">
      <alignment vertical="top" wrapText="1"/>
    </xf>
    <xf numFmtId="165" fontId="4" fillId="2" borderId="1" xfId="0" applyNumberFormat="1" applyFont="1" applyFill="1" applyBorder="1" applyAlignment="1">
      <alignment horizontal="center" vertical="center" shrinkToFi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2" fontId="4" fillId="4" borderId="1" xfId="0" applyNumberFormat="1" applyFont="1" applyFill="1" applyBorder="1" applyAlignment="1">
      <alignment horizontal="center" vertical="center" shrinkToFit="1"/>
    </xf>
    <xf numFmtId="17" fontId="17" fillId="0" borderId="1" xfId="0" applyNumberFormat="1" applyFont="1" applyBorder="1" applyAlignment="1">
      <alignment horizontal="left" vertical="center"/>
    </xf>
    <xf numFmtId="0" fontId="0" fillId="0" borderId="1" xfId="0" applyBorder="1"/>
    <xf numFmtId="0" fontId="22" fillId="0" borderId="1" xfId="0" applyFont="1" applyBorder="1" applyAlignment="1">
      <alignment horizontal="center" vertical="top" wrapText="1"/>
    </xf>
    <xf numFmtId="0" fontId="21" fillId="2" borderId="1" xfId="0" applyFont="1" applyFill="1" applyBorder="1" applyAlignment="1">
      <alignment horizontal="center" vertical="center" wrapText="1"/>
    </xf>
    <xf numFmtId="0" fontId="22" fillId="0" borderId="1" xfId="0" applyFont="1" applyBorder="1" applyAlignment="1">
      <alignment horizontal="left" vertical="top"/>
    </xf>
    <xf numFmtId="0" fontId="2" fillId="0" borderId="1" xfId="0" applyFont="1" applyBorder="1" applyAlignment="1">
      <alignment horizontal="left" wrapText="1"/>
    </xf>
    <xf numFmtId="0" fontId="2" fillId="2" borderId="1" xfId="0" applyFont="1" applyFill="1" applyBorder="1" applyAlignment="1">
      <alignment horizontal="center"/>
    </xf>
    <xf numFmtId="0" fontId="23" fillId="0" borderId="1" xfId="0" applyFont="1" applyBorder="1" applyAlignment="1">
      <alignment horizontal="left" vertical="center" wrapText="1"/>
    </xf>
    <xf numFmtId="0" fontId="3" fillId="0" borderId="1" xfId="0" applyFont="1" applyBorder="1" applyAlignment="1">
      <alignment horizontal="left" vertical="center" wrapText="1"/>
    </xf>
    <xf numFmtId="0" fontId="8" fillId="5" borderId="1" xfId="0" applyFont="1" applyFill="1" applyBorder="1" applyAlignment="1">
      <alignment horizontal="left" vertical="top"/>
    </xf>
    <xf numFmtId="0" fontId="18" fillId="0" borderId="1" xfId="0" applyFont="1" applyBorder="1" applyAlignment="1">
      <alignment horizontal="left" vertical="center" wrapText="1"/>
    </xf>
  </cellXfs>
  <cellStyles count="19">
    <cellStyle name="Comma 12 3" xfId="7"/>
    <cellStyle name="Comma 2" xfId="2"/>
    <cellStyle name="Comma 3" xfId="4"/>
    <cellStyle name="Comma 6" xfId="10"/>
    <cellStyle name="Excel Built-in Normal 2" xfId="9"/>
    <cellStyle name="Normal" xfId="0" builtinId="0"/>
    <cellStyle name="Normal - Style1" xfId="5"/>
    <cellStyle name="Normal 10" xfId="1"/>
    <cellStyle name="Normal 10 3 2 2" xfId="11"/>
    <cellStyle name="Normal 2" xfId="13"/>
    <cellStyle name="Normal 2 2" xfId="12"/>
    <cellStyle name="Normal 2 3" xfId="8"/>
    <cellStyle name="Normal 3" xfId="14"/>
    <cellStyle name="Normal 3 3" xfId="3"/>
    <cellStyle name="Normal 4" xfId="15"/>
    <cellStyle name="Normal 5" xfId="16"/>
    <cellStyle name="Normal 5 2" xfId="6"/>
    <cellStyle name="Normal 6" xfId="17"/>
    <cellStyle name="Normal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505904</xdr:colOff>
      <xdr:row>37</xdr:row>
      <xdr:rowOff>0</xdr:rowOff>
    </xdr:from>
    <xdr:ext cx="1117679" cy="2651"/>
    <xdr:pic>
      <xdr:nvPicPr>
        <xdr:cNvPr id="2" name="image3.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11804" y="16642080"/>
          <a:ext cx="1117679" cy="2651"/>
        </a:xfrm>
        <a:prstGeom prst="rect">
          <a:avLst/>
        </a:prstGeom>
      </xdr:spPr>
    </xdr:pic>
    <xdr:clientData/>
  </xdr:oneCellAnchor>
  <xdr:oneCellAnchor>
    <xdr:from>
      <xdr:col>5</xdr:col>
      <xdr:colOff>505904</xdr:colOff>
      <xdr:row>37</xdr:row>
      <xdr:rowOff>0</xdr:rowOff>
    </xdr:from>
    <xdr:ext cx="1117679" cy="2651"/>
    <xdr:pic>
      <xdr:nvPicPr>
        <xdr:cNvPr id="3" name="image3.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11804" y="18044160"/>
          <a:ext cx="1117679" cy="2651"/>
        </a:xfrm>
        <a:prstGeom prst="rect">
          <a:avLst/>
        </a:prstGeom>
      </xdr:spPr>
    </xdr:pic>
    <xdr:clientData/>
  </xdr:oneCellAnchor>
  <xdr:twoCellAnchor editAs="oneCell">
    <xdr:from>
      <xdr:col>2</xdr:col>
      <xdr:colOff>1876424</xdr:colOff>
      <xdr:row>43</xdr:row>
      <xdr:rowOff>0</xdr:rowOff>
    </xdr:from>
    <xdr:to>
      <xdr:col>2</xdr:col>
      <xdr:colOff>2686049</xdr:colOff>
      <xdr:row>50</xdr:row>
      <xdr:rowOff>155676</xdr:rowOff>
    </xdr:to>
    <xdr:pic>
      <xdr:nvPicPr>
        <xdr:cNvPr id="4" name="Picture 3">
          <a:extLst>
            <a:ext uri="{FF2B5EF4-FFF2-40B4-BE49-F238E27FC236}">
              <a16:creationId xmlns:a16="http://schemas.microsoft.com/office/drawing/2014/main" id="{91EFCCD0-86D2-54CF-D640-33B289677B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476624" y="22964674"/>
          <a:ext cx="809625" cy="1438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abSelected="1" topLeftCell="A40" workbookViewId="0">
      <selection activeCell="C40" sqref="C40"/>
    </sheetView>
  </sheetViews>
  <sheetFormatPr defaultColWidth="9.08984375" defaultRowHeight="14.5" x14ac:dyDescent="0.35"/>
  <cols>
    <col min="1" max="1" width="7.36328125" style="36" customWidth="1"/>
    <col min="2" max="2" width="16.6328125" style="38" bestFit="1" customWidth="1"/>
    <col min="3" max="3" width="82.08984375" style="39" customWidth="1"/>
    <col min="4" max="4" width="14.36328125" style="40" customWidth="1"/>
    <col min="5" max="5" width="12.453125" style="36" customWidth="1"/>
    <col min="6" max="6" width="9.54296875" style="37" customWidth="1"/>
    <col min="7" max="7" width="14" style="37" bestFit="1" customWidth="1"/>
    <col min="8" max="8" width="27.6328125" style="37" bestFit="1" customWidth="1"/>
    <col min="9" max="16384" width="9.08984375" style="37"/>
  </cols>
  <sheetData>
    <row r="1" spans="1:8" ht="22.5" customHeight="1" x14ac:dyDescent="0.3">
      <c r="A1" s="76" t="s">
        <v>57</v>
      </c>
      <c r="B1" s="76"/>
      <c r="C1" s="76"/>
      <c r="D1" s="76"/>
      <c r="E1" s="76"/>
      <c r="F1" s="76"/>
      <c r="G1" s="76"/>
      <c r="H1" s="76"/>
    </row>
    <row r="2" spans="1:8" customFormat="1" x14ac:dyDescent="0.35">
      <c r="A2" s="73">
        <v>45335</v>
      </c>
      <c r="B2" s="74"/>
      <c r="C2" s="29"/>
      <c r="D2" s="30"/>
      <c r="E2" s="31"/>
      <c r="F2" s="28"/>
      <c r="G2" s="28"/>
      <c r="H2" s="28"/>
    </row>
    <row r="3" spans="1:8" ht="20.25" customHeight="1" x14ac:dyDescent="0.3">
      <c r="A3" s="77" t="s">
        <v>23</v>
      </c>
      <c r="B3" s="77"/>
      <c r="C3" s="77"/>
      <c r="D3" s="77"/>
      <c r="E3" s="77"/>
      <c r="F3" s="77"/>
      <c r="G3" s="77"/>
      <c r="H3" s="77"/>
    </row>
    <row r="4" spans="1:8" ht="15" customHeight="1" x14ac:dyDescent="0.3">
      <c r="A4" s="75" t="s">
        <v>24</v>
      </c>
      <c r="B4" s="75"/>
      <c r="C4" s="75"/>
      <c r="D4" s="75"/>
      <c r="E4" s="75"/>
      <c r="F4" s="75"/>
      <c r="G4" s="75"/>
      <c r="H4" s="75"/>
    </row>
    <row r="5" spans="1:8" ht="25.5" customHeight="1" x14ac:dyDescent="0.35">
      <c r="A5" s="57"/>
      <c r="B5" s="31"/>
      <c r="C5" s="32" t="s">
        <v>25</v>
      </c>
      <c r="D5" s="32"/>
      <c r="E5" s="31"/>
      <c r="F5" s="33"/>
      <c r="G5" s="33"/>
      <c r="H5" s="33"/>
    </row>
    <row r="6" spans="1:8" ht="26" x14ac:dyDescent="0.3">
      <c r="A6" s="23"/>
      <c r="B6" s="23"/>
      <c r="C6" s="32" t="s">
        <v>26</v>
      </c>
      <c r="D6" s="23"/>
      <c r="E6" s="23"/>
      <c r="F6" s="23"/>
      <c r="G6" s="4"/>
      <c r="H6" s="4"/>
    </row>
    <row r="7" spans="1:8" ht="41.25" customHeight="1" x14ac:dyDescent="0.3">
      <c r="A7" s="23"/>
      <c r="B7" s="23"/>
      <c r="C7" s="34" t="s">
        <v>27</v>
      </c>
      <c r="D7" s="23"/>
      <c r="E7" s="23"/>
      <c r="F7" s="23"/>
      <c r="G7" s="4"/>
      <c r="H7" s="4"/>
    </row>
    <row r="8" spans="1:8" ht="18" customHeight="1" x14ac:dyDescent="0.3">
      <c r="A8" s="23"/>
      <c r="B8" s="23"/>
      <c r="C8" s="32" t="s">
        <v>28</v>
      </c>
      <c r="D8" s="23"/>
      <c r="E8" s="23"/>
      <c r="F8" s="23"/>
      <c r="G8" s="4"/>
      <c r="H8" s="4"/>
    </row>
    <row r="9" spans="1:8" ht="18" customHeight="1" x14ac:dyDescent="0.3">
      <c r="A9" s="23"/>
      <c r="B9" s="23"/>
      <c r="C9" s="32" t="s">
        <v>29</v>
      </c>
      <c r="D9" s="23"/>
      <c r="E9" s="23"/>
      <c r="F9" s="23"/>
      <c r="G9" s="4"/>
      <c r="H9" s="4"/>
    </row>
    <row r="10" spans="1:8" ht="18" customHeight="1" x14ac:dyDescent="0.3">
      <c r="A10" s="23"/>
      <c r="B10" s="23"/>
      <c r="C10" s="32" t="s">
        <v>30</v>
      </c>
      <c r="D10" s="23"/>
      <c r="E10" s="23"/>
      <c r="F10" s="23"/>
      <c r="G10" s="4"/>
      <c r="H10" s="4"/>
    </row>
    <row r="11" spans="1:8" ht="15.75" customHeight="1" x14ac:dyDescent="0.3">
      <c r="A11" s="23"/>
      <c r="B11" s="23"/>
      <c r="C11" s="32" t="s">
        <v>31</v>
      </c>
      <c r="D11" s="23"/>
      <c r="E11" s="23"/>
      <c r="F11" s="23"/>
      <c r="G11" s="4"/>
      <c r="H11" s="4"/>
    </row>
    <row r="12" spans="1:8" ht="15.75" customHeight="1" x14ac:dyDescent="0.3">
      <c r="A12" s="23"/>
      <c r="B12" s="23"/>
      <c r="C12" s="32" t="s">
        <v>32</v>
      </c>
      <c r="D12" s="23"/>
      <c r="E12" s="23"/>
      <c r="F12" s="23"/>
      <c r="G12" s="4"/>
      <c r="H12" s="4"/>
    </row>
    <row r="13" spans="1:8" ht="113" customHeight="1" x14ac:dyDescent="0.3">
      <c r="A13" s="23"/>
      <c r="B13" s="27"/>
      <c r="C13" s="35" t="s">
        <v>33</v>
      </c>
      <c r="D13" s="23"/>
      <c r="E13" s="23"/>
      <c r="F13" s="23"/>
      <c r="G13" s="4"/>
      <c r="H13" s="4"/>
    </row>
    <row r="14" spans="1:8" x14ac:dyDescent="0.35">
      <c r="A14" s="11"/>
      <c r="B14" s="48"/>
      <c r="C14" s="49"/>
      <c r="D14" s="11"/>
      <c r="E14" s="11"/>
      <c r="F14" s="28"/>
      <c r="G14" s="28"/>
      <c r="H14" s="28"/>
    </row>
    <row r="15" spans="1:8" ht="20.25" customHeight="1" x14ac:dyDescent="0.3">
      <c r="A15" s="17" t="s">
        <v>0</v>
      </c>
      <c r="B15" s="17" t="s">
        <v>1</v>
      </c>
      <c r="C15" s="17" t="s">
        <v>2</v>
      </c>
      <c r="D15" s="17" t="s">
        <v>3</v>
      </c>
      <c r="E15" s="17" t="s">
        <v>56</v>
      </c>
      <c r="F15" s="17" t="s">
        <v>4</v>
      </c>
      <c r="G15" s="50" t="s">
        <v>5</v>
      </c>
      <c r="H15" s="17" t="s">
        <v>6</v>
      </c>
    </row>
    <row r="16" spans="1:8" ht="14.4" customHeight="1" x14ac:dyDescent="0.3">
      <c r="A16" s="58" t="s">
        <v>52</v>
      </c>
      <c r="B16" s="56" t="s">
        <v>14</v>
      </c>
      <c r="C16" s="55"/>
      <c r="D16" s="55"/>
      <c r="E16" s="55"/>
      <c r="F16" s="55"/>
      <c r="G16" s="55"/>
      <c r="H16" s="55"/>
    </row>
    <row r="17" spans="1:8" ht="60.75" customHeight="1" x14ac:dyDescent="0.3">
      <c r="A17" s="5">
        <v>1</v>
      </c>
      <c r="B17" s="19" t="s">
        <v>20</v>
      </c>
      <c r="C17" s="19" t="s">
        <v>46</v>
      </c>
      <c r="D17" s="43" t="s">
        <v>15</v>
      </c>
      <c r="E17" s="6">
        <v>2846</v>
      </c>
      <c r="F17" s="7">
        <v>0</v>
      </c>
      <c r="G17" s="8">
        <f>E17*F17</f>
        <v>0</v>
      </c>
      <c r="H17" s="9"/>
    </row>
    <row r="18" spans="1:8" ht="60.75" customHeight="1" x14ac:dyDescent="0.3">
      <c r="A18" s="5">
        <v>2</v>
      </c>
      <c r="B18" s="21" t="s">
        <v>10</v>
      </c>
      <c r="C18" s="22" t="s">
        <v>21</v>
      </c>
      <c r="D18" s="43" t="s">
        <v>15</v>
      </c>
      <c r="E18" s="6">
        <v>5554</v>
      </c>
      <c r="F18" s="7">
        <v>0</v>
      </c>
      <c r="G18" s="8">
        <f>E18*F18</f>
        <v>0</v>
      </c>
      <c r="H18" s="9"/>
    </row>
    <row r="19" spans="1:8" ht="55.5" customHeight="1" x14ac:dyDescent="0.3">
      <c r="A19" s="5">
        <v>3</v>
      </c>
      <c r="B19" s="21" t="s">
        <v>11</v>
      </c>
      <c r="C19" s="25" t="s">
        <v>22</v>
      </c>
      <c r="D19" s="43" t="s">
        <v>15</v>
      </c>
      <c r="E19" s="6">
        <v>2110</v>
      </c>
      <c r="F19" s="7">
        <v>0</v>
      </c>
      <c r="G19" s="8">
        <f t="shared" ref="G19:G34" si="0">E19*F19</f>
        <v>0</v>
      </c>
      <c r="H19" s="9"/>
    </row>
    <row r="20" spans="1:8" ht="84" customHeight="1" x14ac:dyDescent="0.3">
      <c r="A20" s="5">
        <v>4</v>
      </c>
      <c r="B20" s="21" t="s">
        <v>12</v>
      </c>
      <c r="C20" s="25" t="s">
        <v>13</v>
      </c>
      <c r="D20" s="43" t="s">
        <v>15</v>
      </c>
      <c r="E20" s="6">
        <v>2110</v>
      </c>
      <c r="F20" s="7">
        <v>0</v>
      </c>
      <c r="G20" s="8">
        <f t="shared" si="0"/>
        <v>0</v>
      </c>
      <c r="H20" s="9"/>
    </row>
    <row r="21" spans="1:8" ht="29" x14ac:dyDescent="0.3">
      <c r="A21" s="58" t="s">
        <v>53</v>
      </c>
      <c r="B21" s="54" t="s">
        <v>16</v>
      </c>
      <c r="C21" s="54"/>
      <c r="D21" s="54"/>
      <c r="E21" s="54"/>
      <c r="F21" s="54"/>
      <c r="G21" s="54"/>
      <c r="H21" s="54"/>
    </row>
    <row r="22" spans="1:8" ht="84" customHeight="1" x14ac:dyDescent="0.3">
      <c r="A22" s="45">
        <v>1</v>
      </c>
      <c r="B22" s="41" t="s">
        <v>47</v>
      </c>
      <c r="C22" s="42" t="s">
        <v>34</v>
      </c>
      <c r="D22" s="43" t="s">
        <v>15</v>
      </c>
      <c r="E22" s="45">
        <v>3550</v>
      </c>
      <c r="F22" s="7">
        <v>0</v>
      </c>
      <c r="G22" s="8">
        <f t="shared" si="0"/>
        <v>0</v>
      </c>
      <c r="H22" s="1"/>
    </row>
    <row r="23" spans="1:8" ht="84" customHeight="1" x14ac:dyDescent="0.3">
      <c r="A23" s="45">
        <v>2</v>
      </c>
      <c r="B23" s="41" t="s">
        <v>48</v>
      </c>
      <c r="C23" s="42" t="s">
        <v>34</v>
      </c>
      <c r="D23" s="43" t="s">
        <v>15</v>
      </c>
      <c r="E23" s="45">
        <v>480</v>
      </c>
      <c r="F23" s="7">
        <v>0</v>
      </c>
      <c r="G23" s="8">
        <f t="shared" ref="G23" si="1">E23*F23</f>
        <v>0</v>
      </c>
      <c r="H23" s="1"/>
    </row>
    <row r="24" spans="1:8" ht="43.5" x14ac:dyDescent="0.3">
      <c r="A24" s="45">
        <v>3</v>
      </c>
      <c r="B24" s="10" t="s">
        <v>17</v>
      </c>
      <c r="C24" s="24" t="s">
        <v>37</v>
      </c>
      <c r="D24" s="43" t="s">
        <v>15</v>
      </c>
      <c r="E24" s="6">
        <v>2110</v>
      </c>
      <c r="F24" s="7">
        <v>0</v>
      </c>
      <c r="G24" s="8">
        <f t="shared" si="0"/>
        <v>0</v>
      </c>
      <c r="H24" s="1"/>
    </row>
    <row r="25" spans="1:8" ht="52" x14ac:dyDescent="0.3">
      <c r="A25" s="45">
        <v>4</v>
      </c>
      <c r="B25" s="25" t="s">
        <v>35</v>
      </c>
      <c r="C25" s="44" t="s">
        <v>36</v>
      </c>
      <c r="D25" s="43" t="s">
        <v>15</v>
      </c>
      <c r="E25" s="45">
        <v>480</v>
      </c>
      <c r="F25" s="7">
        <v>0</v>
      </c>
      <c r="G25" s="8">
        <f>E25*F25</f>
        <v>0</v>
      </c>
      <c r="H25" s="1"/>
    </row>
    <row r="26" spans="1:8" ht="14.4" customHeight="1" x14ac:dyDescent="0.3">
      <c r="A26" s="58" t="s">
        <v>54</v>
      </c>
      <c r="B26" s="54" t="s">
        <v>49</v>
      </c>
      <c r="C26" s="54"/>
      <c r="D26" s="54"/>
      <c r="E26" s="54"/>
      <c r="F26" s="54"/>
      <c r="G26" s="54"/>
      <c r="H26" s="54"/>
    </row>
    <row r="27" spans="1:8" ht="39" x14ac:dyDescent="0.3">
      <c r="A27" s="45">
        <v>1</v>
      </c>
      <c r="B27" s="46" t="s">
        <v>38</v>
      </c>
      <c r="C27" s="47" t="s">
        <v>39</v>
      </c>
      <c r="D27" s="43" t="s">
        <v>15</v>
      </c>
      <c r="E27" s="6">
        <v>2110</v>
      </c>
      <c r="F27" s="7">
        <v>0</v>
      </c>
      <c r="G27" s="8">
        <f>E27*F27</f>
        <v>0</v>
      </c>
      <c r="H27" s="1"/>
    </row>
    <row r="28" spans="1:8" ht="56.25" customHeight="1" x14ac:dyDescent="0.3">
      <c r="A28" s="71">
        <v>2</v>
      </c>
      <c r="B28" s="80" t="s">
        <v>50</v>
      </c>
      <c r="C28" s="47" t="s">
        <v>40</v>
      </c>
      <c r="D28" s="70" t="s">
        <v>15</v>
      </c>
      <c r="E28" s="70">
        <v>70</v>
      </c>
      <c r="F28" s="72">
        <v>0</v>
      </c>
      <c r="G28" s="69">
        <f>E28*F28</f>
        <v>0</v>
      </c>
      <c r="H28" s="79"/>
    </row>
    <row r="29" spans="1:8" ht="129.65" customHeight="1" x14ac:dyDescent="0.3">
      <c r="A29" s="71"/>
      <c r="B29" s="81"/>
      <c r="C29" s="47" t="s">
        <v>41</v>
      </c>
      <c r="D29" s="70"/>
      <c r="E29" s="70"/>
      <c r="F29" s="72"/>
      <c r="G29" s="69"/>
      <c r="H29" s="79"/>
    </row>
    <row r="30" spans="1:8" ht="129.65" customHeight="1" x14ac:dyDescent="0.3">
      <c r="A30" s="45">
        <v>3</v>
      </c>
      <c r="B30" s="63" t="s">
        <v>42</v>
      </c>
      <c r="C30" s="51" t="s">
        <v>43</v>
      </c>
      <c r="D30" s="43" t="s">
        <v>15</v>
      </c>
      <c r="E30" s="45">
        <v>70</v>
      </c>
      <c r="F30" s="7">
        <v>0</v>
      </c>
      <c r="G30" s="8">
        <f t="shared" ref="G30" si="2">E30*F30</f>
        <v>0</v>
      </c>
      <c r="H30" s="45"/>
    </row>
    <row r="31" spans="1:8" ht="19.5" customHeight="1" x14ac:dyDescent="0.3">
      <c r="A31" s="58" t="s">
        <v>55</v>
      </c>
      <c r="B31" s="82" t="s">
        <v>69</v>
      </c>
      <c r="C31" s="82"/>
      <c r="D31" s="54"/>
      <c r="E31" s="54"/>
      <c r="F31" s="54"/>
      <c r="G31" s="54"/>
      <c r="H31" s="54"/>
    </row>
    <row r="32" spans="1:8" ht="25.5" customHeight="1" x14ac:dyDescent="0.3">
      <c r="A32" s="71">
        <v>1</v>
      </c>
      <c r="B32" s="83" t="s">
        <v>73</v>
      </c>
      <c r="C32" s="66" t="s">
        <v>72</v>
      </c>
      <c r="D32" s="70" t="s">
        <v>45</v>
      </c>
      <c r="E32" s="71">
        <v>27</v>
      </c>
      <c r="F32" s="72">
        <v>0</v>
      </c>
      <c r="G32" s="69">
        <f t="shared" si="0"/>
        <v>0</v>
      </c>
      <c r="H32" s="71"/>
    </row>
    <row r="33" spans="1:8" ht="26" x14ac:dyDescent="0.3">
      <c r="A33" s="71"/>
      <c r="B33" s="83"/>
      <c r="C33" s="66" t="s">
        <v>71</v>
      </c>
      <c r="D33" s="70"/>
      <c r="E33" s="71"/>
      <c r="F33" s="72"/>
      <c r="G33" s="69"/>
      <c r="H33" s="71"/>
    </row>
    <row r="34" spans="1:8" ht="26" x14ac:dyDescent="0.3">
      <c r="A34" s="71"/>
      <c r="B34" s="83"/>
      <c r="C34" s="67" t="s">
        <v>70</v>
      </c>
      <c r="D34" s="70" t="s">
        <v>15</v>
      </c>
      <c r="E34" s="70">
        <v>12</v>
      </c>
      <c r="F34" s="72">
        <v>0</v>
      </c>
      <c r="G34" s="69">
        <f t="shared" si="0"/>
        <v>0</v>
      </c>
      <c r="H34" s="71"/>
    </row>
    <row r="35" spans="1:8" ht="39" x14ac:dyDescent="0.3">
      <c r="A35" s="45">
        <v>2</v>
      </c>
      <c r="B35" s="59" t="s">
        <v>76</v>
      </c>
      <c r="C35" s="68" t="s">
        <v>77</v>
      </c>
      <c r="D35" s="70"/>
      <c r="E35" s="70"/>
      <c r="F35" s="72"/>
      <c r="G35" s="69"/>
      <c r="H35" s="71"/>
    </row>
    <row r="36" spans="1:8" ht="13" x14ac:dyDescent="0.3">
      <c r="A36" s="45">
        <v>3</v>
      </c>
      <c r="B36" s="45"/>
      <c r="C36" s="66" t="s">
        <v>74</v>
      </c>
      <c r="D36" s="60"/>
      <c r="E36" s="60"/>
      <c r="F36" s="61"/>
      <c r="G36" s="62"/>
      <c r="H36" s="71"/>
    </row>
    <row r="37" spans="1:8" x14ac:dyDescent="0.3">
      <c r="A37" s="58" t="s">
        <v>75</v>
      </c>
      <c r="B37" s="58"/>
      <c r="C37" s="54"/>
      <c r="D37" s="54"/>
      <c r="E37" s="54"/>
      <c r="F37" s="54"/>
      <c r="G37" s="54"/>
      <c r="H37" s="54"/>
    </row>
    <row r="38" spans="1:8" ht="112.5" customHeight="1" x14ac:dyDescent="0.3">
      <c r="A38" s="45">
        <v>1</v>
      </c>
      <c r="B38" s="20" t="s">
        <v>18</v>
      </c>
      <c r="C38" s="26" t="s">
        <v>19</v>
      </c>
      <c r="D38" s="43" t="s">
        <v>15</v>
      </c>
      <c r="E38" s="6">
        <v>2110</v>
      </c>
      <c r="F38" s="7">
        <v>0</v>
      </c>
      <c r="G38" s="8">
        <f>E38*F38</f>
        <v>0</v>
      </c>
      <c r="H38" s="4"/>
    </row>
    <row r="39" spans="1:8" ht="52" x14ac:dyDescent="0.3">
      <c r="A39" s="45">
        <v>2</v>
      </c>
      <c r="B39" s="52" t="s">
        <v>44</v>
      </c>
      <c r="C39" s="53" t="s">
        <v>51</v>
      </c>
      <c r="D39" s="43" t="s">
        <v>45</v>
      </c>
      <c r="E39" s="6">
        <v>280</v>
      </c>
      <c r="F39" s="7">
        <v>0</v>
      </c>
      <c r="G39" s="8">
        <f>E39*F39</f>
        <v>0</v>
      </c>
      <c r="H39" s="4"/>
    </row>
    <row r="40" spans="1:8" ht="52" x14ac:dyDescent="0.3">
      <c r="A40" s="45">
        <v>3</v>
      </c>
      <c r="B40" s="20" t="s">
        <v>60</v>
      </c>
      <c r="C40" s="65" t="s">
        <v>61</v>
      </c>
      <c r="D40" s="43"/>
      <c r="E40" s="6"/>
      <c r="F40" s="7">
        <v>0</v>
      </c>
      <c r="G40" s="8">
        <f t="shared" ref="G40:G43" si="3">E40*F40</f>
        <v>0</v>
      </c>
      <c r="H40" s="4"/>
    </row>
    <row r="41" spans="1:8" ht="13" x14ac:dyDescent="0.3">
      <c r="A41" s="45"/>
      <c r="B41" s="20" t="s">
        <v>62</v>
      </c>
      <c r="C41" s="65" t="s">
        <v>64</v>
      </c>
      <c r="D41" s="43" t="s">
        <v>68</v>
      </c>
      <c r="E41" s="6">
        <v>3</v>
      </c>
      <c r="F41" s="7">
        <v>0</v>
      </c>
      <c r="G41" s="8">
        <f t="shared" si="3"/>
        <v>0</v>
      </c>
      <c r="H41" s="4"/>
    </row>
    <row r="42" spans="1:8" ht="13" x14ac:dyDescent="0.3">
      <c r="A42" s="45"/>
      <c r="B42" s="20" t="s">
        <v>63</v>
      </c>
      <c r="C42" s="65" t="s">
        <v>67</v>
      </c>
      <c r="D42" s="43" t="s">
        <v>68</v>
      </c>
      <c r="E42" s="6">
        <v>2</v>
      </c>
      <c r="F42" s="7">
        <v>0</v>
      </c>
      <c r="G42" s="8">
        <f t="shared" si="3"/>
        <v>0</v>
      </c>
      <c r="H42" s="4"/>
    </row>
    <row r="43" spans="1:8" ht="13" x14ac:dyDescent="0.3">
      <c r="A43" s="45"/>
      <c r="B43" s="20" t="s">
        <v>66</v>
      </c>
      <c r="C43" s="65" t="s">
        <v>65</v>
      </c>
      <c r="D43" s="43" t="s">
        <v>68</v>
      </c>
      <c r="E43" s="6">
        <v>1</v>
      </c>
      <c r="F43" s="7">
        <v>0</v>
      </c>
      <c r="G43" s="8">
        <f t="shared" si="3"/>
        <v>0</v>
      </c>
      <c r="H43" s="4"/>
    </row>
    <row r="44" spans="1:8" x14ac:dyDescent="0.35">
      <c r="A44" s="14"/>
      <c r="B44" s="15"/>
      <c r="C44" s="12" t="s">
        <v>7</v>
      </c>
      <c r="D44" s="18"/>
      <c r="E44" s="14"/>
      <c r="F44" s="13"/>
      <c r="G44" s="64">
        <f>SUM(G17:G39)</f>
        <v>0</v>
      </c>
      <c r="H44" s="13"/>
    </row>
    <row r="45" spans="1:8" x14ac:dyDescent="0.35">
      <c r="A45" s="2"/>
      <c r="B45" s="3"/>
      <c r="C45" s="16" t="s">
        <v>8</v>
      </c>
      <c r="D45" s="11"/>
      <c r="E45" s="2"/>
      <c r="F45" s="4"/>
      <c r="G45" s="2">
        <f>G44*0.18</f>
        <v>0</v>
      </c>
      <c r="H45" s="1"/>
    </row>
    <row r="46" spans="1:8" x14ac:dyDescent="0.35">
      <c r="A46" s="14"/>
      <c r="B46" s="15"/>
      <c r="C46" s="12" t="s">
        <v>9</v>
      </c>
      <c r="D46" s="18"/>
      <c r="E46" s="14"/>
      <c r="F46" s="13"/>
      <c r="G46" s="64">
        <f>G44+G45</f>
        <v>0</v>
      </c>
      <c r="H46" s="13"/>
    </row>
    <row r="47" spans="1:8" ht="14.4" customHeight="1" x14ac:dyDescent="0.3">
      <c r="A47" s="2" t="s">
        <v>58</v>
      </c>
      <c r="B47" s="78" t="s">
        <v>59</v>
      </c>
      <c r="C47" s="78"/>
      <c r="D47" s="78"/>
      <c r="E47" s="78"/>
      <c r="F47" s="78"/>
      <c r="G47" s="78"/>
      <c r="H47" s="78"/>
    </row>
  </sheetData>
  <protectedRanges>
    <protectedRange sqref="F1:F13" name="Range1"/>
  </protectedRanges>
  <mergeCells count="24">
    <mergeCell ref="A2:B2"/>
    <mergeCell ref="A4:H4"/>
    <mergeCell ref="A1:H1"/>
    <mergeCell ref="A3:H3"/>
    <mergeCell ref="B47:H47"/>
    <mergeCell ref="G28:G29"/>
    <mergeCell ref="H28:H29"/>
    <mergeCell ref="B28:B29"/>
    <mergeCell ref="A28:A29"/>
    <mergeCell ref="D28:D29"/>
    <mergeCell ref="E28:E29"/>
    <mergeCell ref="F28:F29"/>
    <mergeCell ref="B31:C31"/>
    <mergeCell ref="B32:B34"/>
    <mergeCell ref="A32:A34"/>
    <mergeCell ref="H32:H36"/>
    <mergeCell ref="G32:G33"/>
    <mergeCell ref="G34:G35"/>
    <mergeCell ref="D32:D33"/>
    <mergeCell ref="D34:D35"/>
    <mergeCell ref="E32:E33"/>
    <mergeCell ref="E34:E35"/>
    <mergeCell ref="F32:F33"/>
    <mergeCell ref="F34:F35"/>
  </mergeCells>
  <phoneticPr fontId="25" type="noConversion"/>
  <pageMargins left="0.70866141732283461" right="0.70866141732283461" top="0.74803149606299213" bottom="0.74803149606299213" header="0.31496062992125984" footer="0.31496062992125984"/>
  <pageSetup scale="6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9ED221464C2F4DBB2020C13DCFA018" ma:contentTypeVersion="6" ma:contentTypeDescription="Create a new document." ma:contentTypeScope="" ma:versionID="a43968d48c074c5612fbf168d354a85d">
  <xsd:schema xmlns:xsd="http://www.w3.org/2001/XMLSchema" xmlns:xs="http://www.w3.org/2001/XMLSchema" xmlns:p="http://schemas.microsoft.com/office/2006/metadata/properties" xmlns:ns3="84798447-d51e-442b-959a-c92588c6c799" targetNamespace="http://schemas.microsoft.com/office/2006/metadata/properties" ma:root="true" ma:fieldsID="fefe8aa0621b84c57c454a9047292620" ns3:_="">
    <xsd:import namespace="84798447-d51e-442b-959a-c92588c6c79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798447-d51e-442b-959a-c92588c6c7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3E6E7E-FDAD-40FA-A94A-9536A6C688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798447-d51e-442b-959a-c92588c6c7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9AAAAB-5DDD-48C4-BC98-EF08FD5E59C4}">
  <ds:schemaRefs>
    <ds:schemaRef ds:uri="http://schemas.microsoft.com/office/2006/documentManagement/types"/>
    <ds:schemaRef ds:uri="http://schemas.microsoft.com/office/infopath/2007/PartnerControls"/>
    <ds:schemaRef ds:uri="http://schemas.microsoft.com/office/2006/metadata/properties"/>
    <ds:schemaRef ds:uri="84798447-d51e-442b-959a-c92588c6c799"/>
    <ds:schemaRef ds:uri="http://purl.org/dc/elements/1.1/"/>
    <ds:schemaRef ds:uri="http://www.w3.org/XML/1998/namespace"/>
    <ds:schemaRef ds:uri="http://purl.org/dc/term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3DAD8108-884A-4CAB-BAE8-A52E4D47A6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HYDRABAD LAND SIDE KITCHEN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dc:creator>
  <cp:lastModifiedBy>Smrutika Thoti</cp:lastModifiedBy>
  <cp:lastPrinted>2023-12-30T12:00:42Z</cp:lastPrinted>
  <dcterms:created xsi:type="dcterms:W3CDTF">2023-02-23T05:33:55Z</dcterms:created>
  <dcterms:modified xsi:type="dcterms:W3CDTF">2024-03-11T07:12:10Z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0x010100719ED221464C2F4DBB2020C13DCFA018</vt:lpwstr>
  </property>
</Properties>
</file>